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drawings/drawing1.xml" ContentType="application/vnd.openxmlformats-officedocument.drawing+xml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406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75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1. HIDROCARBUROS\CONTRATACIÓN 2026\CESIONES\GGC-0448-2026\"/>
    </mc:Choice>
  </mc:AlternateContent>
  <xr:revisionPtr revIDLastSave="0" documentId="13_ncr:1_{305615B8-5698-4A83-B8EF-585A92D628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_xlnm.Print_Area" localSheetId="0">Data!$A$1:$N$39</definedName>
    <definedName name="Clasificacion">Parametros!$N$1</definedName>
    <definedName name="CTmsCodigo">Data!$L$3</definedName>
    <definedName name="CTMSCODIGONIVELMAPA">Parametros!$Q$1</definedName>
    <definedName name="CTmsFormato">Data!$D$2</definedName>
    <definedName name="CTMSIDNIVELMAPA">Parametros!$P$1</definedName>
    <definedName name="CTmsVersion">Data!$M$4</definedName>
    <definedName name="CTmsVigencia">Data!$L$4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2" l="1"/>
  <c r="M30" i="2"/>
  <c r="M29" i="2"/>
  <c r="M28" i="2"/>
  <c r="M27" i="2"/>
  <c r="M26" i="2"/>
  <c r="M25" i="2"/>
  <c r="M24" i="2"/>
  <c r="M22" i="2" l="1"/>
  <c r="M20" i="2"/>
  <c r="M21" i="2"/>
  <c r="M23" i="2"/>
  <c r="M32" i="2"/>
  <c r="M33" i="2" l="1"/>
  <c r="M17" i="2" s="1"/>
  <c r="L17" i="2" s="1"/>
  <c r="O1" i="3" l="1"/>
</calcChain>
</file>

<file path=xl/sharedStrings.xml><?xml version="1.0" encoding="utf-8"?>
<sst xmlns="http://schemas.openxmlformats.org/spreadsheetml/2006/main" count="64" uniqueCount="62">
  <si>
    <t>FORMATO VERIFICACIÓN EXPERIENCIA PARA CONTRATISTAS DE PRESTACIÓN DE SERVICIOS PROFESIONALES Y APOYO A LA GESTIÓN</t>
  </si>
  <si>
    <t>T-GC-F-04</t>
  </si>
  <si>
    <t>05-06-2023</t>
  </si>
  <si>
    <t>V-3</t>
  </si>
  <si>
    <t>´+</t>
  </si>
  <si>
    <t>EXPERIENCIA</t>
  </si>
  <si>
    <t>DOCUMENTO DE IDENTIFICACIÓN Y No.:</t>
  </si>
  <si>
    <t xml:space="preserve"> NO CUMPLE (    )</t>
  </si>
  <si>
    <t>FECHA DE GRADO (Pregrado)</t>
  </si>
  <si>
    <t>DD</t>
  </si>
  <si>
    <t>MM</t>
  </si>
  <si>
    <t>AAAA</t>
  </si>
  <si>
    <t>FECHA EXPEDICIÓN TARJETA</t>
  </si>
  <si>
    <t>FECHA DE TERMINACIÓN DE MATERIAS</t>
  </si>
  <si>
    <t>PERFIL</t>
  </si>
  <si>
    <t>REQUERIDO</t>
  </si>
  <si>
    <t>ACREDITADO</t>
  </si>
  <si>
    <t>FORMACIÓN ACADÉMICA</t>
  </si>
  <si>
    <t>PREGRADO</t>
  </si>
  <si>
    <t>POSGRADO</t>
  </si>
  <si>
    <t xml:space="preserve">EXPERIENCIA </t>
  </si>
  <si>
    <t>LABORAL</t>
  </si>
  <si>
    <t>TOTAL MESES DE EXPERIENCIA DEL ASPIRANTE</t>
  </si>
  <si>
    <t>TOTAL DÍAS DE EXPERIENCIA DEL ASPIRANTE</t>
  </si>
  <si>
    <t>PROFESIONAL</t>
  </si>
  <si>
    <t>RELACIONADA</t>
  </si>
  <si>
    <t>NOMBRE EMPRESA (con objeto y/o obligaciones relacionadas con el perfil requerido)</t>
  </si>
  <si>
    <t>FECHA DE INGRESO
 DD/MM/AAAA</t>
  </si>
  <si>
    <t>FECHA DE RETIRO 
DD/MM/AAAA</t>
  </si>
  <si>
    <t>EXPERIENCIA (DIAS)</t>
  </si>
  <si>
    <t>EXPERIENCIA ADQUIRIDA</t>
  </si>
  <si>
    <t>TOTAL</t>
  </si>
  <si>
    <t>Nombre del Servidor que diligencia el documento</t>
  </si>
  <si>
    <t>Dependencia</t>
  </si>
  <si>
    <t>Fecha de Verificación</t>
  </si>
  <si>
    <t xml:space="preserve"> </t>
  </si>
  <si>
    <t>Gestión jurídica</t>
  </si>
  <si>
    <t>Formato</t>
  </si>
  <si>
    <t>Contratación</t>
  </si>
  <si>
    <t>CUMPLE (  X  )</t>
  </si>
  <si>
    <t>DANITZA MAGUETH RAMOS CENDALES</t>
  </si>
  <si>
    <t>ESPECIALISTA EN DERECHO ADMINISTRATIVO</t>
  </si>
  <si>
    <r>
      <rPr>
        <b/>
        <sz val="10"/>
        <rFont val="Arial"/>
        <family val="2"/>
      </rPr>
      <t>Agencia Nacional de Minería - Contrato 123 de 2025</t>
    </r>
    <r>
      <rPr>
        <sz val="10"/>
        <rFont val="Arial"/>
        <family val="2"/>
      </rPr>
      <t xml:space="preserve"> - Prestar servicios profesionales a la ANM, para apoyar jurídicamente en la revisión, impulso y conceptualización de los documentos y trámites para labores articuladas entre la Vicepresidencia de Promoción y Fomento y el grupo de promoción en el marco del Proyecto de inversión denominado “Desarrollo de mecanismos para el aprovechamiento de minerales estratégicos en Colombia”.</t>
    </r>
  </si>
  <si>
    <r>
      <rPr>
        <b/>
        <sz val="10"/>
        <rFont val="Arial"/>
        <family val="2"/>
      </rPr>
      <t>Ministerio de Agricultura y Desarrollo Rural - Contrato 0010 de 2024</t>
    </r>
    <r>
      <rPr>
        <sz val="10"/>
        <rFont val="Arial"/>
        <family val="2"/>
      </rPr>
      <t xml:space="preserve"> - Prestación de servicios profesionales para apoyar en las actividades relacionadas con los procesos de contratación del Ministerio de Agricultura y Desarrollo Rural en todas sus etapas, así como en los trámites de autorización de comisión de servicios de los servidores públicos del Ministerio y sus entidades adscritas y vinculadas. </t>
    </r>
  </si>
  <si>
    <r>
      <rPr>
        <b/>
        <sz val="10"/>
        <rFont val="Arial"/>
        <family val="2"/>
      </rPr>
      <t>Ministerio de Agricultura y Desarrollo Rura - Contrato 266 de 2023</t>
    </r>
    <r>
      <rPr>
        <sz val="10"/>
        <rFont val="Arial"/>
        <family val="2"/>
      </rPr>
      <t xml:space="preserve"> - Prestar servicios profesionales para apoyar las actividades de estructuración y revisión de documentos de contenido jurídico que sean requeridos por la Dirección de Cadenas Agrícolas y Forestales dentro de las actividades de seguimiento a la ejecución de contratos y convenios.</t>
    </r>
  </si>
  <si>
    <r>
      <rPr>
        <b/>
        <sz val="10"/>
        <rFont val="Arial"/>
        <family val="2"/>
      </rPr>
      <t>Ministerio del Interior - Contrato 1321 de 2022</t>
    </r>
    <r>
      <rPr>
        <sz val="10"/>
        <rFont val="Arial"/>
        <family val="2"/>
      </rPr>
      <t xml:space="preserve"> - Prestar servicios profesionales a la Dirección de Derechos Humanos desde la Oficina Asesora Jurídica, en la elaboración de conceptos jurídicos y consultas al Consejo de Estado, atención a derechos de petición y revisión y/o elaboración de actos administrativos que deba suscribir o proponer el Ministerio, en especial los relacionados con el programa de protección a personas que se encuentran en situación de riesgo contra su vida, integridad, seguridad o libertad, por causas relacionadas con la violencia en Colombia y todas aquellas de carácter institucional y misional que requiera el Ministerio.</t>
    </r>
  </si>
  <si>
    <r>
      <rPr>
        <b/>
        <sz val="10"/>
        <rFont val="Arial"/>
        <family val="2"/>
      </rPr>
      <t>Ministerio del Interior - Contrato 1321 de 2022</t>
    </r>
    <r>
      <rPr>
        <sz val="10"/>
        <rFont val="Arial"/>
        <family val="2"/>
      </rPr>
      <t xml:space="preserve"> - Prestar servicios profesionales a la Dirección de Asuntos Indígenas, Rom y Minorías desde la oficina asesora jurídica, en la elaboración de conceptos jurídicos y consultas al consejo de estado, atención a derechos de petición y revisión y/o elaboración de actos administrativos que deba suscribir o proponer el ministerio, en especial en lo que se relacione con el fortalecimiento a los procesos organizativos y de concertación con las comunidades indígenas, minorías y Rom. </t>
    </r>
  </si>
  <si>
    <r>
      <rPr>
        <b/>
        <sz val="10"/>
        <rFont val="Arial"/>
        <family val="2"/>
      </rPr>
      <t>Ministerio del Interior - Contrato 1015 de 2021</t>
    </r>
    <r>
      <rPr>
        <sz val="10"/>
        <rFont val="Arial"/>
        <family val="2"/>
      </rPr>
      <t xml:space="preserve"> - Prestar servicios profesionales a la Dirección de Derechos Humanos desde la Oficina Asesora Jurídica, en la elaboración de conceptos jurídicos y consultas al Consejo de Estado, atención a derechos de petición y revisión y/o elaboración de actos administrativos que deba suscribir o proponer el Ministerio, en especial los relacionados con el programa de protección a personas que se encuentran en situación de riesgo contra su vida, integridad, seguridad o libertad, por causas relacionadas con la violencia en Colombia y todas aquellas de carácter institucional y misional que requiera el Ministerio.</t>
    </r>
  </si>
  <si>
    <r>
      <rPr>
        <b/>
        <sz val="10"/>
        <rFont val="Arial"/>
        <family val="2"/>
      </rPr>
      <t>Ministerio del Interior - Contrato 56 de 2021</t>
    </r>
    <r>
      <rPr>
        <sz val="10"/>
        <rFont val="Arial"/>
        <family val="2"/>
      </rPr>
      <t xml:space="preserve"> - Prestar servicios profesionales a la Dirección de Derechos Humanos desde la Oficina Asesora Jurídica, en la elaboración de conceptos jurídicos y consultas al Consejo de Estado, atención a derechos de petición y revisión y/o elaboración de actos administrativos que deba suscribir o proponer el Ministerio, en especial los relacionados con el programa de protección a personas que se encuentran en situación de riesgo contra su vida, integridad, seguridad o libertad, por causas relacionadas con la violencia en Colombia y todas aquellas de carácter institucional y misional que requiera el Ministerio.</t>
    </r>
  </si>
  <si>
    <r>
      <rPr>
        <b/>
        <sz val="10"/>
        <rFont val="Arial"/>
        <family val="2"/>
      </rPr>
      <t>Ministerio del Interior - Contrato 199 de 2020</t>
    </r>
    <r>
      <rPr>
        <sz val="10"/>
        <rFont val="Arial"/>
        <family val="2"/>
      </rPr>
      <t xml:space="preserve"> -Prestar servicios profesionales a la Dirección de Gobierno y Gestión Territorial desde la Oficina Asesora Jurídica, en la elaboración de estudios, conceptos jurídicos y consultas al Consejo de Estado, atención a derechos de petición, análisis de jurisprudencia y revisión y/o elaboración de actos administrativos que deba suscribir o proponer el Ministerio, en especial los relacionados con el adecuado cumplimiento y desarrollo de las competencias asignadas por la Constitución y la ley a las Entidad.</t>
    </r>
  </si>
  <si>
    <r>
      <rPr>
        <b/>
        <sz val="10"/>
        <rFont val="Arial"/>
        <family val="2"/>
      </rPr>
      <t>Ministerio del Interior - Contrato 199 de 2019</t>
    </r>
    <r>
      <rPr>
        <sz val="10"/>
        <rFont val="Arial"/>
        <family val="2"/>
      </rPr>
      <t xml:space="preserve"> - Prestar servicios profesionales a la Dirección de Asuntos Indígenas, Rom y Minorías desde la oficina asesora jurídica, en la elaboración de estudios, conceptos, atención a derechos de petición análisis de jurisrpudencia, revisión y/o elaboración de actoas administrativos que deba suscribir o proponer el Ministerio, en el marco del fortalecimientos de los procesos organizativos y de concertación con las comunicades indígenas, minporías y ROM y todas aquellas de carácter institucional y misional que requier el Ministerio.</t>
    </r>
  </si>
  <si>
    <r>
      <rPr>
        <b/>
        <sz val="10"/>
        <rFont val="Arial"/>
        <family val="2"/>
      </rPr>
      <t>Ministerio del Interior - Contrato 799 de 2019</t>
    </r>
    <r>
      <rPr>
        <sz val="10"/>
        <rFont val="Arial"/>
        <family val="2"/>
      </rPr>
      <t xml:space="preserve"> -Prestar por sus propios medios, con plena autonomía técnica y administrativa, sus servicios profesionales a la Dirección de Consulta Previa, desde la Oficina Asesora Jurídica, en la elaboración de estudios, conceptos, y consultas al Consejo de Estado, atención a derechos de petición, análisis de jurisprudencia, revisión y/o elaboración de actos administrativos que deba suscribir o proponer el Ministerio, en especial los relacionados con el fortalecimiento a la consulta previa - Convenio 169 de la OIT, y todas aquellas de carácter institucional y misional que requiera el Ministerio.</t>
    </r>
  </si>
  <si>
    <r>
      <rPr>
        <b/>
        <sz val="10"/>
        <rFont val="Arial"/>
        <family val="2"/>
      </rPr>
      <t>Ministerio del Interior - Contrato M1843 de 2018</t>
    </r>
    <r>
      <rPr>
        <sz val="10"/>
        <rFont val="Arial"/>
        <family val="2"/>
      </rPr>
      <t xml:space="preserve"> - Prestar servicios profesionales a la Dirección de Asuntos Indígenas, Rom y Minorías desde la oficina asesora jurídica, en la elaboración de estudios, conceptos, atención a derechos de petición análisis de jurisrpudencia, revisión y/o elaboración de actoas administrativos que deba suscribir o proponer el Ministerio, en el marco del fortalecimientos de los procesos organizativos y de concertación con las comunicades indígenas, minporías y ROM y todas aquellas de carácter institucional y misional que requier el Ministerio.</t>
    </r>
  </si>
  <si>
    <r>
      <rPr>
        <b/>
        <sz val="10"/>
        <rFont val="Arial"/>
        <family val="2"/>
      </rPr>
      <t>Ministerio del Interior - Contrato M351 de 2018</t>
    </r>
    <r>
      <rPr>
        <sz val="10"/>
        <rFont val="Arial"/>
        <family val="2"/>
      </rPr>
      <t xml:space="preserve"> - Prestar servicios profesionales a la Dirección de Asuntos Indígenas, Rom y Minorías desde la oficina asesora jurídica, en la elaboración de estudios, conceptos, atención a derechos de petición análisis de jurisrpudencia, revisión y/o elaboración de actoas administrativos que deba suscribir o proponer el Ministerio, en el marco del fortalecimientos de los procesos organizativos y de concertación con las comunicades indígenas, minporías y ROM y todas aquellas de carácter institucional y misional que requier el Ministerio.</t>
    </r>
  </si>
  <si>
    <r>
      <rPr>
        <b/>
        <sz val="10"/>
        <rFont val="Arial"/>
        <family val="2"/>
      </rPr>
      <t>Ministerio del Interior - Contrato M1490 de 2017</t>
    </r>
    <r>
      <rPr>
        <sz val="10"/>
        <rFont val="Arial"/>
        <family val="2"/>
      </rPr>
      <t xml:space="preserve"> - Prestar servicios profesionales a la Dirección de Asuntos Indígenas, Rom y Minorías desde la oficina asesora jurídica, en la elaboración de estudios, conceptos, atención a derechos de petición análisis de jurisrpudencia, revisión y/o elaboración de actoas administrativos que deba suscribir o proponer el Ministerio, en el marco del fortalecimientos de los procesos organizativos y de concertación con las comunicades indígenas, minporías y ROM y todas aquellas de carácter institucional y misional que requier el Ministerio.</t>
    </r>
  </si>
  <si>
    <t>Ingeniería ambiental y/o Ingeniería Mecánica y/o Ingeniería de petróleos y/o Ingeniería metalúrgica y/o Ingeniería civil y/o Contaduría pública y/o Ingeniería Industrial y/o Ingeniero Químico y/o Ingeniero Electromecánico y/o Ingeniero Electrónico y/o Administración de Empresas y/o Administración de Negocios y/o Administración Pública y/o Economía y/o Derecho y/o ciencias políticas y/o ingeniero de sistemas y/o carreras afines al NBC de estas profesiones según e SNIES</t>
  </si>
  <si>
    <t>DERECHO</t>
  </si>
  <si>
    <t>Gestión Pública, y/o Estudios políticos y/o en Gobierno y Políticas Públicas, y/o en Nuevas Tecnologías, Innovación, y/o gerencia o gestión de proyectos y/o especialista en seguridad y salud en el trabajo y/o sistemas integrados de gestión y/o gestión integral de proyectos públicos y/o gerencia de empresas y/o sistemas de la información y/o gestión de tecnologías de la información y/o gestión mercadeo y/o derecho administrativo y/o sistemas y/o afines al NBC de estas especialidades según el SNIES, y/o su equivalencia de conformidad con el decreto 1083 de 2015.</t>
  </si>
  <si>
    <t>mínimo cuarenta y tres (43) meses en Planeación, ejecución, evaluación, acompañamiento y/o seguimiento de políticas públicas; y/o Gestión, desarrollo, supervisión, planificación, seguimiento, implementación y/o ejecución de estrategias, planes, proyectos, contratos o convenios; y/o Proyectos en el sector hidrocarburos; y/o Gestión de calidad; y/o Asesoría en contratación estatal y/o derecho ambiental; y/o Elaboración, análisis, revisión y/o estructuración de documentos técnicos, estadísticas, conceptos e informes; y/o respuesta derechos de petición y/o supervisión de operaciones y/o Recolección, consolidación, análisis, búsqueda y procesamiento de información; y/o Elaboración de planes de trabajo y cronogramas de actividades. y/o temas ambientales o socioambientales; y/o gestión de calidad y/o Actividades relacionadas con el objeto del contrato; y/o su Equivalencia de conformidad con el Decreto 1083 de 2015</t>
  </si>
  <si>
    <t>Si, tiene mas de 89 mes de experiencia profesional relacionada</t>
  </si>
  <si>
    <t>LEONARDO JAIMES CORZO</t>
  </si>
  <si>
    <t>Dirección de Hidrocarburos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</si>
</sst>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9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2" borderId="42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1" fillId="4" borderId="17" xfId="0" applyFont="1" applyFill="1" applyBorder="1" applyAlignment="1" applyProtection="1">
      <alignment horizontal="left" vertical="center"/>
      <protection locked="0"/>
    </xf>
    <xf numFmtId="0" fontId="3" fillId="5" borderId="19" xfId="0" applyFont="1" applyFill="1" applyBorder="1" applyAlignment="1" applyProtection="1">
      <alignment horizontal="center" vertical="center" wrapText="1"/>
      <protection locked="0"/>
    </xf>
    <xf numFmtId="0" fontId="3" fillId="6" borderId="18" xfId="0" applyFont="1" applyFill="1" applyBorder="1" applyAlignment="1" applyProtection="1">
      <alignment horizontal="center" vertical="center" wrapText="1"/>
      <protection locked="0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 applyProtection="1">
      <alignment horizontal="center" vertical="center"/>
      <protection locked="0"/>
    </xf>
    <xf numFmtId="0" fontId="3" fillId="2" borderId="47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41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38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1" fillId="3" borderId="33" xfId="0" applyFont="1" applyFill="1" applyBorder="1" applyAlignment="1" applyProtection="1">
      <alignment horizontal="center" vertical="center" wrapText="1"/>
      <protection locked="0"/>
    </xf>
    <xf numFmtId="0" fontId="1" fillId="3" borderId="34" xfId="0" applyFont="1" applyFill="1" applyBorder="1" applyAlignment="1" applyProtection="1">
      <alignment horizontal="center" vertical="center" wrapText="1"/>
      <protection locked="0"/>
    </xf>
    <xf numFmtId="0" fontId="1" fillId="3" borderId="36" xfId="0" applyFont="1" applyFill="1" applyBorder="1" applyAlignment="1" applyProtection="1">
      <alignment horizontal="center" vertical="center" wrapText="1"/>
      <protection locked="0"/>
    </xf>
    <xf numFmtId="0" fontId="1" fillId="3" borderId="46" xfId="0" applyFont="1" applyFill="1" applyBorder="1" applyAlignment="1" applyProtection="1">
      <alignment horizontal="center" vertical="center" wrapText="1"/>
      <protection locked="0"/>
    </xf>
    <xf numFmtId="0" fontId="1" fillId="3" borderId="39" xfId="0" applyFont="1" applyFill="1" applyBorder="1" applyAlignment="1" applyProtection="1">
      <alignment horizontal="center" vertical="center" wrapText="1"/>
      <protection locked="0"/>
    </xf>
    <xf numFmtId="0" fontId="1" fillId="3" borderId="40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49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1" fillId="3" borderId="37" xfId="0" applyFont="1" applyFill="1" applyBorder="1" applyAlignment="1" applyProtection="1">
      <alignment horizontal="center" vertical="center" wrapText="1"/>
      <protection locked="0"/>
    </xf>
    <xf numFmtId="0" fontId="1" fillId="3" borderId="29" xfId="0" applyFont="1" applyFill="1" applyBorder="1" applyAlignment="1" applyProtection="1">
      <alignment horizontal="center" vertical="center" wrapText="1"/>
      <protection locked="0"/>
    </xf>
    <xf numFmtId="0" fontId="1" fillId="3" borderId="30" xfId="0" applyFont="1" applyFill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left" vertical="center" wrapText="1"/>
      <protection locked="0"/>
    </xf>
    <xf numFmtId="0" fontId="1" fillId="2" borderId="44" xfId="0" applyFont="1" applyFill="1" applyBorder="1" applyAlignment="1" applyProtection="1">
      <alignment horizontal="left" vertical="center" wrapText="1"/>
      <protection locked="0"/>
    </xf>
    <xf numFmtId="0" fontId="1" fillId="2" borderId="45" xfId="0" applyFont="1" applyFill="1" applyBorder="1" applyAlignment="1" applyProtection="1">
      <alignment horizontal="left" vertical="center" wrapText="1"/>
      <protection locked="0"/>
    </xf>
    <xf numFmtId="0" fontId="1" fillId="2" borderId="20" xfId="0" applyFont="1" applyFill="1" applyBorder="1" applyAlignment="1" applyProtection="1">
      <alignment horizontal="left" vertical="center" wrapText="1"/>
      <protection locked="0"/>
    </xf>
    <xf numFmtId="0" fontId="1" fillId="2" borderId="21" xfId="0" applyFont="1" applyFill="1" applyBorder="1" applyAlignment="1" applyProtection="1">
      <alignment horizontal="left" vertical="center" wrapText="1"/>
      <protection locked="0"/>
    </xf>
    <xf numFmtId="0" fontId="1" fillId="2" borderId="22" xfId="0" applyFont="1" applyFill="1" applyBorder="1" applyAlignment="1" applyProtection="1">
      <alignment horizontal="left" vertical="center" wrapText="1"/>
      <protection locked="0"/>
    </xf>
    <xf numFmtId="0" fontId="1" fillId="2" borderId="20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2" xfId="0" applyFont="1" applyFill="1" applyBorder="1" applyAlignment="1" applyProtection="1">
      <alignment horizontal="left" vertical="center"/>
      <protection locked="0"/>
    </xf>
    <xf numFmtId="0" fontId="3" fillId="2" borderId="48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1" fillId="3" borderId="22" xfId="0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left" vertical="center" wrapText="1"/>
      <protection locked="0"/>
    </xf>
    <xf numFmtId="0" fontId="3" fillId="3" borderId="22" xfId="0" applyFont="1" applyFill="1" applyBorder="1" applyAlignment="1" applyProtection="1">
      <alignment horizontal="left" vertical="center" wrapText="1"/>
      <protection locked="0"/>
    </xf>
    <xf numFmtId="3" fontId="1" fillId="3" borderId="20" xfId="0" applyNumberFormat="1" applyFont="1" applyFill="1" applyBorder="1" applyAlignment="1" applyProtection="1">
      <alignment horizontal="center" vertical="center"/>
      <protection locked="0"/>
    </xf>
    <xf numFmtId="0" fontId="3" fillId="3" borderId="27" xfId="0" applyFont="1" applyFill="1" applyBorder="1" applyAlignment="1" applyProtection="1">
      <alignment vertical="center" wrapText="1"/>
      <protection locked="0"/>
    </xf>
    <xf numFmtId="0" fontId="1" fillId="3" borderId="28" xfId="0" applyFont="1" applyFill="1" applyBorder="1" applyAlignment="1" applyProtection="1">
      <alignment horizontal="center" vertical="center"/>
      <protection locked="0"/>
    </xf>
    <xf numFmtId="0" fontId="1" fillId="3" borderId="21" xfId="0" applyFont="1" applyFill="1" applyBorder="1" applyAlignment="1" applyProtection="1">
      <alignment horizontal="center" vertical="center" wrapText="1"/>
      <protection locked="0"/>
    </xf>
    <xf numFmtId="0" fontId="1" fillId="3" borderId="22" xfId="0" applyFont="1" applyFill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 applyProtection="1">
      <alignment vertical="center" wrapText="1"/>
      <protection locked="0"/>
    </xf>
    <xf numFmtId="14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31" xfId="0" applyFont="1" applyFill="1" applyBorder="1" applyAlignment="1" applyProtection="1">
      <alignment horizontal="center" vertical="center"/>
      <protection locked="0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13</xdr:col>
      <xdr:colOff>0</xdr:colOff>
      <xdr:row>2</xdr:row>
      <xdr:rowOff>7227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3AE9A3-B24A-C9CD-8F71-3A9855DE9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8830733" y="381000"/>
          <a:ext cx="2235200" cy="5067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342899</xdr:colOff>
      <xdr:row>1</xdr:row>
      <xdr:rowOff>29436</xdr:rowOff>
    </xdr:from>
    <xdr:to>
      <xdr:col>3</xdr:col>
      <xdr:colOff>228600</xdr:colOff>
      <xdr:row>3</xdr:row>
      <xdr:rowOff>179186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755FF7-0AC9-48AB-95AF-41811956F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49" y="410436"/>
          <a:ext cx="857251" cy="845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N39"/>
  <sheetViews>
    <sheetView showGridLines="0" tabSelected="1" view="pageBreakPreview" zoomScale="70" zoomScaleNormal="90" zoomScaleSheetLayoutView="70" zoomScalePageLayoutView="80" workbookViewId="0">
      <selection activeCell="J34" sqref="J34:M38"/>
    </sheetView>
  </sheetViews>
  <sheetFormatPr baseColWidth="10" defaultColWidth="11.44140625" defaultRowHeight="30" customHeight="1" x14ac:dyDescent="0.25"/>
  <cols>
    <col min="1" max="1" width="1.6640625" style="1" customWidth="1"/>
    <col min="2" max="2" width="3.6640625" style="1" customWidth="1"/>
    <col min="3" max="3" width="14.5546875" style="2" customWidth="1"/>
    <col min="4" max="4" width="12.6640625" style="1" customWidth="1"/>
    <col min="5" max="5" width="14.5546875" style="1" customWidth="1"/>
    <col min="6" max="8" width="12.6640625" style="1" customWidth="1"/>
    <col min="9" max="9" width="13.88671875" style="1" customWidth="1"/>
    <col min="10" max="10" width="14.44140625" style="1" customWidth="1"/>
    <col min="11" max="11" width="14.88671875" style="1" customWidth="1"/>
    <col min="12" max="12" width="16.33203125" style="1" customWidth="1"/>
    <col min="13" max="13" width="16.33203125" style="3" customWidth="1"/>
    <col min="14" max="14" width="2.33203125" style="1" customWidth="1"/>
    <col min="15" max="15" width="10.6640625" style="1" customWidth="1"/>
    <col min="16" max="16384" width="11.44140625" style="1"/>
  </cols>
  <sheetData>
    <row r="1" spans="2:14" ht="30" customHeight="1" thickBot="1" x14ac:dyDescent="0.3"/>
    <row r="2" spans="2:14" ht="39.75" customHeight="1" thickBot="1" x14ac:dyDescent="0.3">
      <c r="B2" s="109"/>
      <c r="C2" s="110"/>
      <c r="D2" s="111"/>
      <c r="E2" s="109" t="s">
        <v>0</v>
      </c>
      <c r="F2" s="110"/>
      <c r="G2" s="110"/>
      <c r="H2" s="110"/>
      <c r="I2" s="110"/>
      <c r="J2" s="110"/>
      <c r="K2" s="111"/>
      <c r="L2" s="96"/>
      <c r="M2" s="97"/>
    </row>
    <row r="3" spans="2:14" ht="15" customHeight="1" thickBot="1" x14ac:dyDescent="0.3">
      <c r="B3" s="112"/>
      <c r="C3" s="113"/>
      <c r="D3" s="114"/>
      <c r="E3" s="112"/>
      <c r="F3" s="113"/>
      <c r="G3" s="113"/>
      <c r="H3" s="113"/>
      <c r="I3" s="113"/>
      <c r="J3" s="113"/>
      <c r="K3" s="114"/>
      <c r="L3" s="96" t="s">
        <v>1</v>
      </c>
      <c r="M3" s="97"/>
    </row>
    <row r="4" spans="2:14" ht="17.25" customHeight="1" thickBot="1" x14ac:dyDescent="0.3">
      <c r="B4" s="115"/>
      <c r="C4" s="116"/>
      <c r="D4" s="117"/>
      <c r="E4" s="115"/>
      <c r="F4" s="116"/>
      <c r="G4" s="116"/>
      <c r="H4" s="116"/>
      <c r="I4" s="116"/>
      <c r="J4" s="116"/>
      <c r="K4" s="117"/>
      <c r="L4" s="21" t="s">
        <v>2</v>
      </c>
      <c r="M4" s="22" t="s">
        <v>3</v>
      </c>
    </row>
    <row r="5" spans="2:14" ht="13.2" hidden="1" x14ac:dyDescent="0.25">
      <c r="B5" s="10"/>
      <c r="C5" s="5"/>
      <c r="D5" s="4" t="s">
        <v>4</v>
      </c>
      <c r="E5" s="4"/>
      <c r="F5" s="4"/>
      <c r="G5" s="4"/>
      <c r="H5" s="4"/>
      <c r="I5" s="4"/>
      <c r="J5" s="4"/>
      <c r="K5" s="9"/>
      <c r="L5" s="13"/>
      <c r="M5" s="14"/>
    </row>
    <row r="6" spans="2:14" ht="16.5" customHeight="1" thickBot="1" x14ac:dyDescent="0.3">
      <c r="B6" s="98"/>
      <c r="C6" s="77"/>
      <c r="D6" s="77"/>
      <c r="E6" s="77"/>
      <c r="F6" s="77"/>
      <c r="G6" s="77"/>
      <c r="H6" s="77"/>
      <c r="I6" s="77"/>
      <c r="J6" s="77"/>
      <c r="K6" s="77"/>
      <c r="L6" s="77"/>
      <c r="M6" s="99"/>
    </row>
    <row r="7" spans="2:14" ht="33.75" customHeight="1" thickBot="1" x14ac:dyDescent="0.3">
      <c r="B7" s="102"/>
      <c r="C7" s="124" t="s">
        <v>40</v>
      </c>
      <c r="D7" s="125"/>
      <c r="E7" s="125"/>
      <c r="F7" s="125"/>
      <c r="G7" s="125"/>
      <c r="H7" s="125"/>
      <c r="I7" s="125"/>
      <c r="J7" s="126"/>
      <c r="K7" s="53"/>
      <c r="L7" s="119" t="s">
        <v>5</v>
      </c>
      <c r="M7" s="120"/>
    </row>
    <row r="8" spans="2:14" ht="29.25" customHeight="1" thickBot="1" x14ac:dyDescent="0.3">
      <c r="B8" s="102"/>
      <c r="C8" s="127" t="s">
        <v>6</v>
      </c>
      <c r="D8" s="128"/>
      <c r="E8" s="129">
        <v>1082932763</v>
      </c>
      <c r="F8" s="125"/>
      <c r="G8" s="125"/>
      <c r="H8" s="125"/>
      <c r="I8" s="125"/>
      <c r="J8" s="126"/>
      <c r="K8" s="53"/>
      <c r="L8" s="8" t="s">
        <v>39</v>
      </c>
      <c r="M8" s="11" t="s">
        <v>7</v>
      </c>
    </row>
    <row r="9" spans="2:14" ht="41.25" customHeight="1" thickBot="1" x14ac:dyDescent="0.3">
      <c r="B9" s="102"/>
      <c r="C9" s="130" t="s">
        <v>8</v>
      </c>
      <c r="D9" s="131">
        <v>5</v>
      </c>
      <c r="E9" s="132">
        <v>12</v>
      </c>
      <c r="F9" s="133">
        <v>2013</v>
      </c>
      <c r="G9" s="134" t="s">
        <v>12</v>
      </c>
      <c r="H9" s="131">
        <v>26</v>
      </c>
      <c r="I9" s="132">
        <v>12</v>
      </c>
      <c r="J9" s="133">
        <v>2013</v>
      </c>
      <c r="K9" s="53"/>
      <c r="L9" s="45"/>
      <c r="M9" s="46"/>
    </row>
    <row r="10" spans="2:14" ht="42" customHeight="1" thickBot="1" x14ac:dyDescent="0.3">
      <c r="B10" s="102"/>
      <c r="C10" s="12" t="s">
        <v>13</v>
      </c>
      <c r="D10" s="23" t="s">
        <v>9</v>
      </c>
      <c r="E10" s="24" t="s">
        <v>10</v>
      </c>
      <c r="F10" s="25" t="s">
        <v>11</v>
      </c>
      <c r="G10" s="51"/>
      <c r="H10" s="51"/>
      <c r="I10" s="51"/>
      <c r="J10" s="51"/>
      <c r="K10" s="51"/>
      <c r="L10" s="47"/>
      <c r="M10" s="48"/>
    </row>
    <row r="11" spans="2:14" ht="20.100000000000001" customHeight="1" thickBot="1" x14ac:dyDescent="0.3">
      <c r="B11" s="102"/>
      <c r="C11" s="100"/>
      <c r="D11" s="100"/>
      <c r="E11" s="100"/>
      <c r="F11" s="100"/>
      <c r="G11" s="52"/>
      <c r="H11" s="52"/>
      <c r="I11" s="52"/>
      <c r="J11" s="52"/>
      <c r="K11" s="52"/>
      <c r="L11" s="47"/>
      <c r="M11" s="48"/>
    </row>
    <row r="12" spans="2:14" ht="24" customHeight="1" thickBot="1" x14ac:dyDescent="0.3">
      <c r="B12" s="102"/>
      <c r="C12" s="30" t="s">
        <v>14</v>
      </c>
      <c r="D12" s="31"/>
      <c r="E12" s="32"/>
      <c r="F12" s="33" t="s">
        <v>15</v>
      </c>
      <c r="G12" s="34"/>
      <c r="H12" s="35"/>
      <c r="I12" s="56" t="s">
        <v>16</v>
      </c>
      <c r="J12" s="57"/>
      <c r="K12" s="58"/>
      <c r="L12" s="47"/>
      <c r="M12" s="48"/>
    </row>
    <row r="13" spans="2:14" ht="169.8" customHeight="1" thickBot="1" x14ac:dyDescent="0.3">
      <c r="B13" s="102"/>
      <c r="C13" s="33" t="s">
        <v>17</v>
      </c>
      <c r="D13" s="35"/>
      <c r="E13" s="18" t="s">
        <v>18</v>
      </c>
      <c r="F13" s="59" t="s">
        <v>55</v>
      </c>
      <c r="G13" s="60"/>
      <c r="H13" s="61"/>
      <c r="I13" s="59" t="s">
        <v>56</v>
      </c>
      <c r="J13" s="60"/>
      <c r="K13" s="61"/>
      <c r="L13" s="47"/>
      <c r="M13" s="48"/>
    </row>
    <row r="14" spans="2:14" ht="190.8" customHeight="1" thickBot="1" x14ac:dyDescent="0.3">
      <c r="B14" s="102"/>
      <c r="C14" s="104"/>
      <c r="D14" s="105"/>
      <c r="E14" s="18" t="s">
        <v>19</v>
      </c>
      <c r="F14" s="36" t="s">
        <v>57</v>
      </c>
      <c r="G14" s="37"/>
      <c r="H14" s="38"/>
      <c r="I14" s="36" t="s">
        <v>41</v>
      </c>
      <c r="J14" s="37"/>
      <c r="K14" s="38"/>
      <c r="L14" s="49"/>
      <c r="M14" s="50"/>
    </row>
    <row r="15" spans="2:14" ht="54.75" customHeight="1" thickBot="1" x14ac:dyDescent="0.3">
      <c r="B15" s="102"/>
      <c r="C15" s="33" t="s">
        <v>20</v>
      </c>
      <c r="D15" s="35"/>
      <c r="E15" s="18" t="s">
        <v>21</v>
      </c>
      <c r="F15" s="39"/>
      <c r="G15" s="40"/>
      <c r="H15" s="41"/>
      <c r="I15" s="62"/>
      <c r="J15" s="63"/>
      <c r="K15" s="64"/>
      <c r="L15" s="58" t="s">
        <v>22</v>
      </c>
      <c r="M15" s="54" t="s">
        <v>23</v>
      </c>
    </row>
    <row r="16" spans="2:14" ht="55.5" customHeight="1" thickBot="1" x14ac:dyDescent="0.3">
      <c r="B16" s="102"/>
      <c r="C16" s="106"/>
      <c r="D16" s="107"/>
      <c r="E16" s="18" t="s">
        <v>24</v>
      </c>
      <c r="F16" s="42"/>
      <c r="G16" s="43"/>
      <c r="H16" s="44"/>
      <c r="I16" s="65"/>
      <c r="J16" s="66"/>
      <c r="K16" s="67"/>
      <c r="L16" s="108"/>
      <c r="M16" s="55"/>
      <c r="N16" s="6"/>
    </row>
    <row r="17" spans="2:14" ht="325.2" customHeight="1" thickBot="1" x14ac:dyDescent="0.3">
      <c r="B17" s="102"/>
      <c r="C17" s="104"/>
      <c r="D17" s="105"/>
      <c r="E17" s="18" t="s">
        <v>25</v>
      </c>
      <c r="F17" s="36" t="s">
        <v>58</v>
      </c>
      <c r="G17" s="37"/>
      <c r="H17" s="38"/>
      <c r="I17" s="121" t="s">
        <v>59</v>
      </c>
      <c r="J17" s="122"/>
      <c r="K17" s="123"/>
      <c r="L17" s="20">
        <f>+M17/30</f>
        <v>89.066666666666663</v>
      </c>
      <c r="M17" s="19">
        <f>+M33</f>
        <v>2672</v>
      </c>
      <c r="N17" s="6"/>
    </row>
    <row r="18" spans="2:14" ht="16.5" customHeight="1" thickBot="1" x14ac:dyDescent="0.3">
      <c r="B18" s="102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1"/>
      <c r="N18" s="6"/>
    </row>
    <row r="19" spans="2:14" ht="30" customHeight="1" thickBot="1" x14ac:dyDescent="0.3">
      <c r="B19" s="103"/>
      <c r="C19" s="118" t="s">
        <v>26</v>
      </c>
      <c r="D19" s="28"/>
      <c r="E19" s="28"/>
      <c r="F19" s="28"/>
      <c r="G19" s="28" t="s">
        <v>27</v>
      </c>
      <c r="H19" s="28"/>
      <c r="I19" s="28"/>
      <c r="J19" s="28" t="s">
        <v>28</v>
      </c>
      <c r="K19" s="28"/>
      <c r="L19" s="29"/>
      <c r="M19" s="15" t="s">
        <v>29</v>
      </c>
      <c r="N19" s="6"/>
    </row>
    <row r="20" spans="2:14" ht="118.05" customHeight="1" x14ac:dyDescent="0.25">
      <c r="B20" s="27">
        <v>1</v>
      </c>
      <c r="C20" s="42" t="s">
        <v>42</v>
      </c>
      <c r="D20" s="43"/>
      <c r="E20" s="43"/>
      <c r="F20" s="43"/>
      <c r="G20" s="135">
        <v>45684</v>
      </c>
      <c r="H20" s="136"/>
      <c r="I20" s="137"/>
      <c r="J20" s="135">
        <v>46017</v>
      </c>
      <c r="K20" s="136"/>
      <c r="L20" s="138"/>
      <c r="M20" s="16">
        <f t="shared" ref="M20:M32" si="0">J20-G20</f>
        <v>333</v>
      </c>
      <c r="N20" s="6"/>
    </row>
    <row r="21" spans="2:14" ht="103.05" customHeight="1" x14ac:dyDescent="0.25">
      <c r="B21" s="27">
        <v>2</v>
      </c>
      <c r="C21" s="42" t="s">
        <v>43</v>
      </c>
      <c r="D21" s="43"/>
      <c r="E21" s="43"/>
      <c r="F21" s="43"/>
      <c r="G21" s="135">
        <v>45296</v>
      </c>
      <c r="H21" s="136"/>
      <c r="I21" s="137"/>
      <c r="J21" s="135">
        <v>45657</v>
      </c>
      <c r="K21" s="136"/>
      <c r="L21" s="138"/>
      <c r="M21" s="16">
        <f t="shared" si="0"/>
        <v>361</v>
      </c>
      <c r="N21" s="6"/>
    </row>
    <row r="22" spans="2:14" ht="88.2" customHeight="1" x14ac:dyDescent="0.25">
      <c r="B22" s="27">
        <v>3</v>
      </c>
      <c r="C22" s="42" t="s">
        <v>44</v>
      </c>
      <c r="D22" s="43"/>
      <c r="E22" s="43"/>
      <c r="F22" s="43"/>
      <c r="G22" s="135">
        <v>45086</v>
      </c>
      <c r="H22" s="136"/>
      <c r="I22" s="137"/>
      <c r="J22" s="135">
        <v>45290</v>
      </c>
      <c r="K22" s="136"/>
      <c r="L22" s="138"/>
      <c r="M22" s="16">
        <f t="shared" si="0"/>
        <v>204</v>
      </c>
      <c r="N22" s="6"/>
    </row>
    <row r="23" spans="2:14" ht="133.5" customHeight="1" x14ac:dyDescent="0.25">
      <c r="B23" s="27">
        <v>4</v>
      </c>
      <c r="C23" s="42" t="s">
        <v>46</v>
      </c>
      <c r="D23" s="43"/>
      <c r="E23" s="43"/>
      <c r="F23" s="43"/>
      <c r="G23" s="135">
        <v>44750</v>
      </c>
      <c r="H23" s="136"/>
      <c r="I23" s="137"/>
      <c r="J23" s="135">
        <v>44926</v>
      </c>
      <c r="K23" s="136"/>
      <c r="L23" s="137"/>
      <c r="M23" s="16">
        <f t="shared" si="0"/>
        <v>176</v>
      </c>
      <c r="N23" s="6"/>
    </row>
    <row r="24" spans="2:14" ht="127.95" customHeight="1" x14ac:dyDescent="0.25">
      <c r="B24" s="27">
        <v>5</v>
      </c>
      <c r="C24" s="42" t="s">
        <v>45</v>
      </c>
      <c r="D24" s="43"/>
      <c r="E24" s="43"/>
      <c r="F24" s="43"/>
      <c r="G24" s="135">
        <v>44574</v>
      </c>
      <c r="H24" s="136"/>
      <c r="I24" s="137"/>
      <c r="J24" s="135">
        <v>44742</v>
      </c>
      <c r="K24" s="136"/>
      <c r="L24" s="138"/>
      <c r="M24" s="16">
        <f t="shared" ref="M24:M27" si="1">J24-G24</f>
        <v>168</v>
      </c>
      <c r="N24" s="6"/>
    </row>
    <row r="25" spans="2:14" ht="157.94999999999999" customHeight="1" x14ac:dyDescent="0.25">
      <c r="B25" s="27">
        <v>6</v>
      </c>
      <c r="C25" s="42" t="s">
        <v>47</v>
      </c>
      <c r="D25" s="43"/>
      <c r="E25" s="43"/>
      <c r="F25" s="43"/>
      <c r="G25" s="135">
        <v>44330</v>
      </c>
      <c r="H25" s="136"/>
      <c r="I25" s="137"/>
      <c r="J25" s="135">
        <v>44561</v>
      </c>
      <c r="K25" s="136"/>
      <c r="L25" s="138"/>
      <c r="M25" s="16">
        <f t="shared" si="1"/>
        <v>231</v>
      </c>
      <c r="N25" s="6"/>
    </row>
    <row r="26" spans="2:14" ht="157.94999999999999" customHeight="1" x14ac:dyDescent="0.25">
      <c r="B26" s="27">
        <v>6</v>
      </c>
      <c r="C26" s="42" t="s">
        <v>48</v>
      </c>
      <c r="D26" s="43"/>
      <c r="E26" s="43"/>
      <c r="F26" s="43"/>
      <c r="G26" s="135">
        <v>44208</v>
      </c>
      <c r="H26" s="136"/>
      <c r="I26" s="137"/>
      <c r="J26" s="135">
        <v>44297</v>
      </c>
      <c r="K26" s="136"/>
      <c r="L26" s="138"/>
      <c r="M26" s="16">
        <f t="shared" si="1"/>
        <v>89</v>
      </c>
      <c r="N26" s="6"/>
    </row>
    <row r="27" spans="2:14" ht="128.4" customHeight="1" x14ac:dyDescent="0.25">
      <c r="B27" s="27">
        <v>6</v>
      </c>
      <c r="C27" s="42" t="s">
        <v>49</v>
      </c>
      <c r="D27" s="43"/>
      <c r="E27" s="43"/>
      <c r="F27" s="43"/>
      <c r="G27" s="135">
        <v>43861</v>
      </c>
      <c r="H27" s="136"/>
      <c r="I27" s="137"/>
      <c r="J27" s="135">
        <v>44196</v>
      </c>
      <c r="K27" s="136"/>
      <c r="L27" s="138"/>
      <c r="M27" s="16">
        <f t="shared" si="1"/>
        <v>335</v>
      </c>
      <c r="N27" s="6"/>
    </row>
    <row r="28" spans="2:14" ht="146.4" customHeight="1" x14ac:dyDescent="0.25">
      <c r="B28" s="27">
        <v>6</v>
      </c>
      <c r="C28" s="42" t="s">
        <v>51</v>
      </c>
      <c r="D28" s="43"/>
      <c r="E28" s="43"/>
      <c r="F28" s="43"/>
      <c r="G28" s="135">
        <v>43626</v>
      </c>
      <c r="H28" s="136"/>
      <c r="I28" s="137"/>
      <c r="J28" s="135">
        <v>43830</v>
      </c>
      <c r="K28" s="136"/>
      <c r="L28" s="138"/>
      <c r="M28" s="16">
        <f t="shared" ref="M28:M31" si="2">J28-G28</f>
        <v>204</v>
      </c>
      <c r="N28" s="6"/>
    </row>
    <row r="29" spans="2:14" ht="134.4" customHeight="1" x14ac:dyDescent="0.25">
      <c r="B29" s="27">
        <v>6</v>
      </c>
      <c r="C29" s="42" t="s">
        <v>50</v>
      </c>
      <c r="D29" s="43"/>
      <c r="E29" s="43"/>
      <c r="F29" s="43"/>
      <c r="G29" s="135">
        <v>43518</v>
      </c>
      <c r="H29" s="136"/>
      <c r="I29" s="137"/>
      <c r="J29" s="135">
        <v>43606</v>
      </c>
      <c r="K29" s="136"/>
      <c r="L29" s="138"/>
      <c r="M29" s="16">
        <f t="shared" si="2"/>
        <v>88</v>
      </c>
      <c r="N29" s="6"/>
    </row>
    <row r="30" spans="2:14" ht="129.6" customHeight="1" x14ac:dyDescent="0.25">
      <c r="B30" s="27">
        <v>6</v>
      </c>
      <c r="C30" s="42" t="s">
        <v>52</v>
      </c>
      <c r="D30" s="43"/>
      <c r="E30" s="43"/>
      <c r="F30" s="43"/>
      <c r="G30" s="135">
        <v>43440</v>
      </c>
      <c r="H30" s="136"/>
      <c r="I30" s="137"/>
      <c r="J30" s="135">
        <v>43465</v>
      </c>
      <c r="K30" s="136"/>
      <c r="L30" s="138"/>
      <c r="M30" s="16">
        <f t="shared" si="2"/>
        <v>25</v>
      </c>
      <c r="N30" s="6"/>
    </row>
    <row r="31" spans="2:14" ht="131.4" customHeight="1" x14ac:dyDescent="0.25">
      <c r="B31" s="27">
        <v>6</v>
      </c>
      <c r="C31" s="42" t="s">
        <v>53</v>
      </c>
      <c r="D31" s="43"/>
      <c r="E31" s="43"/>
      <c r="F31" s="43"/>
      <c r="G31" s="135">
        <v>43109</v>
      </c>
      <c r="H31" s="136"/>
      <c r="I31" s="137"/>
      <c r="J31" s="135">
        <v>43424</v>
      </c>
      <c r="K31" s="136"/>
      <c r="L31" s="138"/>
      <c r="M31" s="16">
        <f t="shared" si="2"/>
        <v>315</v>
      </c>
      <c r="N31" s="6"/>
    </row>
    <row r="32" spans="2:14" ht="130.19999999999999" customHeight="1" thickBot="1" x14ac:dyDescent="0.3">
      <c r="B32" s="27">
        <v>6</v>
      </c>
      <c r="C32" s="42" t="s">
        <v>54</v>
      </c>
      <c r="D32" s="43"/>
      <c r="E32" s="43"/>
      <c r="F32" s="43"/>
      <c r="G32" s="135">
        <v>42957</v>
      </c>
      <c r="H32" s="136"/>
      <c r="I32" s="137"/>
      <c r="J32" s="135">
        <v>43100</v>
      </c>
      <c r="K32" s="136"/>
      <c r="L32" s="138"/>
      <c r="M32" s="16">
        <f t="shared" si="0"/>
        <v>143</v>
      </c>
      <c r="N32" s="6"/>
    </row>
    <row r="33" spans="2:14" ht="30" customHeight="1" thickBot="1" x14ac:dyDescent="0.3">
      <c r="B33" s="80"/>
      <c r="C33" s="51"/>
      <c r="D33" s="51"/>
      <c r="E33" s="51"/>
      <c r="F33" s="81"/>
      <c r="G33" s="92" t="s">
        <v>30</v>
      </c>
      <c r="H33" s="93"/>
      <c r="I33" s="94"/>
      <c r="J33" s="92" t="s">
        <v>31</v>
      </c>
      <c r="K33" s="93"/>
      <c r="L33" s="95"/>
      <c r="M33" s="17">
        <f>SUM(M20:M32)</f>
        <v>2672</v>
      </c>
      <c r="N33" s="6"/>
    </row>
    <row r="34" spans="2:14" ht="15.75" customHeight="1" thickBot="1" x14ac:dyDescent="0.3">
      <c r="B34" s="80"/>
      <c r="C34" s="79"/>
      <c r="D34" s="79"/>
      <c r="E34" s="79"/>
      <c r="F34" s="79"/>
      <c r="G34" s="79"/>
      <c r="H34" s="79"/>
      <c r="I34" s="79"/>
      <c r="J34" s="68"/>
      <c r="K34" s="68"/>
      <c r="L34" s="68"/>
      <c r="M34" s="69"/>
      <c r="N34" s="6"/>
    </row>
    <row r="35" spans="2:14" ht="30" customHeight="1" thickBot="1" x14ac:dyDescent="0.3">
      <c r="B35" s="80"/>
      <c r="C35" s="83" t="s">
        <v>32</v>
      </c>
      <c r="D35" s="84"/>
      <c r="E35" s="85"/>
      <c r="F35" s="74" t="s">
        <v>60</v>
      </c>
      <c r="G35" s="75"/>
      <c r="H35" s="75"/>
      <c r="I35" s="76"/>
      <c r="J35" s="70"/>
      <c r="K35" s="70"/>
      <c r="L35" s="70"/>
      <c r="M35" s="71"/>
      <c r="N35" s="6"/>
    </row>
    <row r="36" spans="2:14" ht="30" customHeight="1" thickBot="1" x14ac:dyDescent="0.3">
      <c r="B36" s="80"/>
      <c r="C36" s="86" t="s">
        <v>33</v>
      </c>
      <c r="D36" s="87"/>
      <c r="E36" s="88"/>
      <c r="F36" s="74" t="s">
        <v>61</v>
      </c>
      <c r="G36" s="75"/>
      <c r="H36" s="75"/>
      <c r="I36" s="76"/>
      <c r="J36" s="70"/>
      <c r="K36" s="70"/>
      <c r="L36" s="70"/>
      <c r="M36" s="71"/>
      <c r="N36" s="6"/>
    </row>
    <row r="37" spans="2:14" ht="30" customHeight="1" thickBot="1" x14ac:dyDescent="0.3">
      <c r="B37" s="80"/>
      <c r="C37" s="89" t="s">
        <v>34</v>
      </c>
      <c r="D37" s="90"/>
      <c r="E37" s="91"/>
      <c r="F37" s="26">
        <v>6</v>
      </c>
      <c r="G37" s="26">
        <v>7</v>
      </c>
      <c r="H37" s="26">
        <v>2026</v>
      </c>
      <c r="I37" s="77"/>
      <c r="J37" s="70"/>
      <c r="K37" s="70"/>
      <c r="L37" s="70"/>
      <c r="M37" s="71"/>
    </row>
    <row r="38" spans="2:14" ht="13.5" customHeight="1" thickBot="1" x14ac:dyDescent="0.3">
      <c r="B38" s="82"/>
      <c r="C38" s="52"/>
      <c r="D38" s="52"/>
      <c r="E38" s="52"/>
      <c r="F38" s="52"/>
      <c r="G38" s="52"/>
      <c r="H38" s="52"/>
      <c r="I38" s="78"/>
      <c r="J38" s="72"/>
      <c r="K38" s="72"/>
      <c r="L38" s="72"/>
      <c r="M38" s="73"/>
    </row>
    <row r="39" spans="2:14" ht="10.5" customHeight="1" x14ac:dyDescent="0.25"/>
  </sheetData>
  <mergeCells count="87">
    <mergeCell ref="L2:M2"/>
    <mergeCell ref="B6:M6"/>
    <mergeCell ref="C18:M18"/>
    <mergeCell ref="B7:B19"/>
    <mergeCell ref="C11:F11"/>
    <mergeCell ref="C13:D14"/>
    <mergeCell ref="C15:D17"/>
    <mergeCell ref="L15:L16"/>
    <mergeCell ref="B2:D4"/>
    <mergeCell ref="E2:K4"/>
    <mergeCell ref="C19:F19"/>
    <mergeCell ref="G19:I19"/>
    <mergeCell ref="L3:M3"/>
    <mergeCell ref="L7:M7"/>
    <mergeCell ref="I17:K17"/>
    <mergeCell ref="I13:K13"/>
    <mergeCell ref="J34:M38"/>
    <mergeCell ref="F36:I36"/>
    <mergeCell ref="I37:I38"/>
    <mergeCell ref="C34:I34"/>
    <mergeCell ref="B33:F33"/>
    <mergeCell ref="B34:B37"/>
    <mergeCell ref="B38:H38"/>
    <mergeCell ref="C35:E35"/>
    <mergeCell ref="C36:E36"/>
    <mergeCell ref="C37:E37"/>
    <mergeCell ref="F35:I35"/>
    <mergeCell ref="G33:I33"/>
    <mergeCell ref="J33:L33"/>
    <mergeCell ref="C8:D8"/>
    <mergeCell ref="E8:J8"/>
    <mergeCell ref="J22:L22"/>
    <mergeCell ref="G21:I21"/>
    <mergeCell ref="J21:L21"/>
    <mergeCell ref="L9:M14"/>
    <mergeCell ref="G10:K11"/>
    <mergeCell ref="K7:K9"/>
    <mergeCell ref="M15:M16"/>
    <mergeCell ref="I12:K12"/>
    <mergeCell ref="F13:H13"/>
    <mergeCell ref="C7:J7"/>
    <mergeCell ref="I14:K14"/>
    <mergeCell ref="I15:K15"/>
    <mergeCell ref="I16:K16"/>
    <mergeCell ref="F14:H14"/>
    <mergeCell ref="J19:L19"/>
    <mergeCell ref="C22:F22"/>
    <mergeCell ref="C12:E12"/>
    <mergeCell ref="F12:H12"/>
    <mergeCell ref="F17:H17"/>
    <mergeCell ref="F15:H15"/>
    <mergeCell ref="F16:H16"/>
    <mergeCell ref="C20:F20"/>
    <mergeCell ref="G20:I20"/>
    <mergeCell ref="J20:L20"/>
    <mergeCell ref="C21:F21"/>
    <mergeCell ref="J32:L32"/>
    <mergeCell ref="G22:I22"/>
    <mergeCell ref="C23:F23"/>
    <mergeCell ref="G23:I23"/>
    <mergeCell ref="C32:F32"/>
    <mergeCell ref="G32:I32"/>
    <mergeCell ref="J23:L23"/>
    <mergeCell ref="C24:F24"/>
    <mergeCell ref="G24:I24"/>
    <mergeCell ref="J24:L24"/>
    <mergeCell ref="C25:F25"/>
    <mergeCell ref="G25:I25"/>
    <mergeCell ref="J25:L25"/>
    <mergeCell ref="C26:F26"/>
    <mergeCell ref="G26:I26"/>
    <mergeCell ref="J26:L26"/>
    <mergeCell ref="C27:F27"/>
    <mergeCell ref="G27:I27"/>
    <mergeCell ref="J27:L27"/>
    <mergeCell ref="C28:F28"/>
    <mergeCell ref="G28:I28"/>
    <mergeCell ref="J28:L28"/>
    <mergeCell ref="C31:F31"/>
    <mergeCell ref="G31:I31"/>
    <mergeCell ref="J31:L31"/>
    <mergeCell ref="C29:F29"/>
    <mergeCell ref="G29:I29"/>
    <mergeCell ref="J29:L29"/>
    <mergeCell ref="C30:F30"/>
    <mergeCell ref="G30:I30"/>
    <mergeCell ref="J30:L30"/>
  </mergeCells>
  <printOptions horizontalCentered="1"/>
  <pageMargins left="0.70866141732283472" right="0.70866141732283472" top="1.1417322834645669" bottom="0.74803149606299213" header="0.31496062992125984" footer="0.31496062992125984"/>
  <pageSetup scale="56" fitToHeight="0" orientation="portrait" r:id="rId1"/>
  <headerFooter>
    <oddFooter>&amp;R&amp;8Página &amp;P de &amp;N</oddFooter>
  </headerFooter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4140625" defaultRowHeight="13.2" x14ac:dyDescent="0.25"/>
  <sheetData>
    <row r="1" spans="1:17" s="7" customFormat="1" x14ac:dyDescent="0.25">
      <c r="A1" s="7">
        <v>3544</v>
      </c>
      <c r="B1" s="7" t="s">
        <v>35</v>
      </c>
      <c r="C1" s="7">
        <v>19</v>
      </c>
      <c r="D1" s="7" t="s">
        <v>36</v>
      </c>
      <c r="E1" s="7">
        <v>79783751</v>
      </c>
      <c r="F1" s="7">
        <v>79783751</v>
      </c>
      <c r="G1" s="7">
        <v>63448842</v>
      </c>
      <c r="H1" s="7">
        <v>77015698</v>
      </c>
      <c r="I1" s="7">
        <v>19</v>
      </c>
      <c r="J1" s="7" t="s">
        <v>36</v>
      </c>
      <c r="K1" s="7">
        <v>82</v>
      </c>
      <c r="L1" s="7" t="s">
        <v>37</v>
      </c>
      <c r="M1" s="7">
        <v>21</v>
      </c>
      <c r="N1" s="7" t="s">
        <v>38</v>
      </c>
      <c r="O1" s="7">
        <f>CTmsFormato</f>
        <v>0</v>
      </c>
      <c r="P1" s="7">
        <v>19</v>
      </c>
      <c r="Q1" s="7" t="s">
        <v>35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22</vt:i4>
      </vt:variant>
    </vt:vector>
  </HeadingPairs>
  <TitlesOfParts>
    <vt:vector size="24" baseType="lpstr">
      <vt:lpstr>Data</vt:lpstr>
      <vt:lpstr>Parametros</vt:lpstr>
      <vt:lpstr>Data!Área_de_impresión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Mayerly Rodriguez</dc:creator>
  <cp:keywords/>
  <dc:description/>
  <cp:lastModifiedBy>Juan Sebastian  Hernández  Cortes</cp:lastModifiedBy>
  <cp:revision/>
  <cp:lastPrinted>2025-01-11T04:50:15Z</cp:lastPrinted>
  <dcterms:created xsi:type="dcterms:W3CDTF">2012-11-06T19:26:27Z</dcterms:created>
  <dcterms:modified xsi:type="dcterms:W3CDTF">2026-07-06T15:19:11Z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1</vt:lpwstr>
  </property>
  <property fmtid="{D5CDD505-2E9C-101B-9397-08002B2CF9AE}" pid="8" name="ClaveUsuarioRadicador">
    <vt:lpwstr>*.Superadmin</vt:lpwstr>
  </property>
  <property fmtid="{D5CDD505-2E9C-101B-9397-08002B2CF9AE}" pid="9" name="TMSRADICADO">
    <vt:lpwstr>MFIGCSsGAQQBgjdYA6BFMEMGCisGAQQBgjdYAwGgNTAzAgMCAAECAmYDAgIAwAQI_x000d_
tUDXSfz9+a4EELmBhoqzc8SArW5L4s39i4AECDFCyZhCdEnC_x000d_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CLAUDIA LILIANA MARTÍNEZ MELO</vt:lpwstr>
  </property>
  <property fmtid="{D5CDD505-2E9C-101B-9397-08002B2CF9AE}" pid="17" name="DeptoReviso1">
    <vt:lpwstr>DESPACHO DEL SECRETARIO GENERAL</vt:lpwstr>
  </property>
  <property fmtid="{D5CDD505-2E9C-101B-9397-08002B2CF9AE}" pid="18" name="ClaveUsuarioRadicador1">
    <vt:lpwstr>MIG2BgkrBgEEAYI3WAOggagwgaUGCisGAQQBgjdYAwGggZYwgZMCAwIAAQICZhAC
AgEABBAAAAAAAAAAAAAAAAAAAAAABBBdl4u9enewjXgtJjRQwWQuBGDx2ZMNndcW
XniRx9PUcaVxOhMW9iEDgzyew29M1VUUjYbO6Dgg3RRZChsklDMe0f80bfAHzdpW
2/ROJ</vt:lpwstr>
  </property>
  <property fmtid="{D5CDD505-2E9C-101B-9397-08002B2CF9AE}" pid="19" name="ClaveUsuarioRadicador2">
    <vt:lpwstr>8oA4KXq1rIZNW6oaFKg+REHEK8dU4znfJVL01GY5RVIbOMQ5NM=</vt:lpwstr>
  </property>
  <property fmtid="{D5CDD505-2E9C-101B-9397-08002B2CF9AE}" pid="20" name="ClaveUsuarioRadicador_ITEMS">
    <vt:lpwstr>MGIGCSsGAQQBgjdYA6BVMFMGCisGAQQBgjdYAwGgRTBDAgMCAAECAmYQAgIBAAQQAAAAAAAAAAAAAAAAAAAAAAQQI9uF8dUw/R1V7Lyajnz8mAQQgY0PQ9ZvaJrQEgYpg2nmjg==</vt:lpwstr>
  </property>
  <property fmtid="{D5CDD505-2E9C-101B-9397-08002B2CF9AE}" pid="21" name="Reviso2">
    <vt:lpwstr>JACOME CONTRERAS EDGAR JOSE</vt:lpwstr>
  </property>
  <property fmtid="{D5CDD505-2E9C-101B-9397-08002B2CF9AE}" pid="22" name="CargoReviso2">
    <vt:lpwstr>CONTRATISTA</vt:lpwstr>
  </property>
  <property fmtid="{D5CDD505-2E9C-101B-9397-08002B2CF9AE}" pid="23" name="DeptoReviso2">
    <vt:lpwstr>OFICINA DE PLANEACION Y GESTION INTERNACIONAL</vt:lpwstr>
  </property>
  <property fmtid="{D5CDD505-2E9C-101B-9397-08002B2CF9AE}" pid="24" name="SerialCertificado">
    <vt:lpwstr> </vt:lpwstr>
  </property>
  <property fmtid="{D5CDD505-2E9C-101B-9397-08002B2CF9AE}" pid="25" name="TMSV_ID_VERSION">
    <vt:lpwstr>V-1</vt:lpwstr>
  </property>
  <property fmtid="{D5CDD505-2E9C-101B-9397-08002B2CF9AE}" pid="26" name="EstadoVisualizacion">
    <vt:lpwstr>Congelado</vt:lpwstr>
  </property>
  <property fmtid="{D5CDD505-2E9C-101B-9397-08002B2CF9AE}" pid="27" name="TMSAUTORIZACION1">
    <vt:lpwstr>MIHGBgkrBgEEAYI3WAOggbgwgbUGCisGAQQBgjdYAwGggaYwgaMCAwIAAQICZhACAgEABBAAAAAAAAAAAAAAAAAAAAAABBCkqThi2L+BkdnTLjSfuDJyBHAH+OK11zI4CKmYvTL059VZQkn2uk5Vtm3GQj9tVGjDGQO9emGmmljhkVk7odcWB/uE8eVW4Lr3zxhife+y</vt:lpwstr>
  </property>
  <property fmtid="{D5CDD505-2E9C-101B-9397-08002B2CF9AE}" pid="28" name="TMSAUTORIZACION2">
    <vt:lpwstr>Yq4bdid03iWnJcfCDN5zroZsqTxKNwAMixfniK5yJ4Wdz7OLbN5OmcAbJiBh0u9sJ+up</vt:lpwstr>
  </property>
  <property fmtid="{D5CDD505-2E9C-101B-9397-08002B2CF9AE}" pid="29" name="TMSAUTORIZACION_ITEMS">
    <vt:lpwstr>MGIGCSsGAQQBgjdYA6BVMFMGCisGAQQBgjdYAwGgRTBDAgMCAAECAmYQAgIBAAQQAAAAAAAAAAAAAAAAAAAAAAQQhPVxvFMEs3BVyj5pakoxnQQQLimNh/v3s+tkJJxRVckwHA==</vt:lpwstr>
  </property>
  <property fmtid="{D5CDD505-2E9C-101B-9397-08002B2CF9AE}" pid="30" name="TMSURLRAD1">
    <vt:lpwstr>MIIBXAYJKwYBBAGCN1gDoIIBTTCCAUkGCisGAQQBgjdYAwGgggE5MIIBNQIDAgABAgJmEAICAQAEEAAAAAAAAAAAAAAAAAAAAAAEEJY9C/YzexGGuaAjAdGXL1IEggEA9LFb2b4HSk9ukjWPmKtwQfdFMNGYPAnAxyaEKgw7Uab6qBm3RgTZtx5Yg6vl4AYetcpXQ7pT</vt:lpwstr>
  </property>
  <property fmtid="{D5CDD505-2E9C-101B-9397-08002B2CF9AE}" pid="31" name="TMSURLRAD2">
    <vt:lpwstr>kleKbNyrTyEXtu2gJqwj7rIosAIOa52IINy7xMcRprezN+VLVIC2HVTtyAQZoAFTqCulJZCUa8h+6xT1MQoE/r88zJm4Y2GVc+MdnI1qS9GGdw/DuIkXM8DNxaOUhBuLCNzQBNylTESZY2IV4/U8VDeuRb9IPdrkgY2M0iX2VQuwzSJKHAG1u8i3ALzAltu49wrxgirf</vt:lpwstr>
  </property>
  <property fmtid="{D5CDD505-2E9C-101B-9397-08002B2CF9AE}" pid="32" name="TMSURLRAD3">
    <vt:lpwstr>d/XsyDjroNnSJ8OeWGdNy1lhicX9CaMFMbIUz5m8KkCKd6HqgdzUXdNqwCDeQKJu5M4Vsg==</vt:lpwstr>
  </property>
  <property fmtid="{D5CDD505-2E9C-101B-9397-08002B2CF9AE}" pid="33" name="TMSURLRAD_ITEMS">
    <vt:lpwstr>MGIGCSsGAQQBgjdYA6BVMFMGCisGAQQBgjdYAwGgRTBDAgMCAAECAmYQAgIBAAQQAAAAAAAAAAAAAAAAAAAAAAQQc7ydvYp5U5ll7vO7O7OsbwQQGYrVuXjiGAlNWv8QfQxV8A==</vt:lpwstr>
  </property>
  <property fmtid="{D5CDD505-2E9C-101B-9397-08002B2CF9AE}" pid="34" name="TMSURLUP1">
    <vt:lpwstr>MIICHAYJKwYBBAGCN1gDoIICDTCCAgkGCisGAQQBgjdYAwGgggH5MIIB9QIDAgABAgJmEAICAQAEEAAAAAAAAAAAAAAAAAAAAAAEEMZi9jieB/Ig0s3sYSO5FDQEggHAGRHTQ1o9Lhbclr71CXl77ULElZs97DnDvmJ8EfYOvTibKsBGPHFycupcTfKRXMn68CKRKmWy</vt:lpwstr>
  </property>
  <property fmtid="{D5CDD505-2E9C-101B-9397-08002B2CF9AE}" pid="35" name="TMSURLUP2">
    <vt:lpwstr>kUEfh95K5FFTpIbjSB+wbdvaqSogYQB/hceskWSRsYhdC8YU1tcsMq1uhgvctUhHua541uV1X0C8Ti/LKWzRei4pXEcOeowqC00A1CYz7lj1JlTQ7KvV4jgRFdmhJ/FDd+yHF4ljNTNCXVtfwvzkzc087g5F4fcEvsSS/sHcgCf293Tw7t/p7sIr9pBkWmud69KrG4a0</vt:lpwstr>
  </property>
  <property fmtid="{D5CDD505-2E9C-101B-9397-08002B2CF9AE}" pid="36" name="TMSURLUP3">
    <vt:lpwstr>cLfTJFPn6Aw6dpJlzH3CsDPyOD7d+1IoffKW3SkEyE4MesGoTnGadR/rrXIEGfKHfEUmDhdbt4rYDUZwBlJJryI9ON2zcMJetW2kvxKloCXOsJoQ+Jl4PzK0uSLllGoI0mJqeuF/OszP6GjFmUk39huYVwLPlsUV/g+OQWVcyF1MMPgtx4cs2qQe/aRJwMTjT8jIgumo</vt:lpwstr>
  </property>
  <property fmtid="{D5CDD505-2E9C-101B-9397-08002B2CF9AE}" pid="37" name="TMSURLUP4">
    <vt:lpwstr>1rOryEoUldK8Bck6oRcBQhseZcjzIH+BM4Cmywyknn6BQY6nTt5P+sh4QKTSwTQcNRRSsV0JWzxvmOuefJxYFwPbWAK3q1wOd0QL+UwS4pW7UJfgD1q8ID2nKwBLkA==</vt:lpwstr>
  </property>
  <property fmtid="{D5CDD505-2E9C-101B-9397-08002B2CF9AE}" pid="38" name="TMSURLUP_ITEMS">
    <vt:lpwstr>MGIGCSsGAQQBgjdYA6BVMFMGCisGAQQBgjdYAwGgRTBDAgMCAAECAmYQAgIBAAQQAAAAAAAAAAAAAAAAAAAAAAQQIf8pHU3QN2PXBrDR9I43KQQQ1HWiAP3W49W+NANQPNxAJw==</vt:lpwstr>
  </property>
  <property fmtid="{D5CDD505-2E9C-101B-9397-08002B2CF9AE}" pid="39" name="TMSUSER">
    <vt:lpwstr>MHIGCSsGAQQBgjdYA6BlMGMGCisGAQQBgjdYAwGgVTBTAgMCAAECAmYQAgIBAAQQAAAAAAAAAAAAAAAAAAAAAAQQAQSaSvnl9ylKw7D54mgTKgQgsl1xLENgn31epnt/0RBjf1H2WEDGTatVS1qBhV3vqIo=</vt:lpwstr>
  </property>
  <property fmtid="{D5CDD505-2E9C-101B-9397-08002B2CF9AE}" pid="40" name="TMSPARAM1">
    <vt:lpwstr>MIIBbAYJKwYBBAGCN1gDoIIBXTCCAVkGCisGAQQBgjdYAwGgggFJMIIBRQIDAgABAgJmEAICAQAEEAAAAAAAAAAAAAAAAAAAAAAEEK56gYtp1ID+JvN7g1647rMEggEQAr13iow6/jXJpIoxG8AZuKHd69PQRCHKPG4bbj8V+mNp30jensNCkJsjUe+qZ/tRB4e+OIgC</vt:lpwstr>
  </property>
  <property fmtid="{D5CDD505-2E9C-101B-9397-08002B2CF9AE}" pid="41" name="TMSPARAM2">
    <vt:lpwstr>dYyHZ34KogAbL34/AKkEq6jajiunqzHsSmjqBlmMtV0tN5v8He0tNnU0DWEPZelSO0AbpbPH4z71BS+LXlEqervw/ihxcPGIRFUzjWr0+6n5i1JocO46a7QVqLic4xlKqTufES9HVSQxcY4HU1Mx//XOBzz6Ma/uu/A00HeGcNycWmC/W6MV5gyWAkysMcRGEMHuv8tl</vt:lpwstr>
  </property>
  <property fmtid="{D5CDD505-2E9C-101B-9397-08002B2CF9AE}" pid="42" name="TMSPARAM3">
    <vt:lpwstr>vRUxL/PmQcQb8pqbwRAUXlzXEE7yQodWz467/jd4yt5tkiA4aPYPdxNUPr3gwcy+I4pdzzFGqlk2kXPSkVxe26X8L8M=</vt:lpwstr>
  </property>
  <property fmtid="{D5CDD505-2E9C-101B-9397-08002B2CF9AE}" pid="43" name="TMSPARAM_ITEMS">
    <vt:lpwstr>MGIGCSsGAQQBgjdYA6BVMFMGCisGAQQBgjdYAwGgRTBDAgMCAAECAmYQAgIBAAQQAAAAAAAAAAAAAAAAAAAAAAQQH8/OclqhPebG1pXTiiD6dwQQWsmrZR9tTDnBjChY/QfgSw==</vt:lpwstr>
  </property>
  <property fmtid="{D5CDD505-2E9C-101B-9397-08002B2CF9AE}" pid="44" name="TMSTDOC">
    <vt:lpwstr>MGIGCSsGAQQBgjdYA6BVMFMGCisGAQQBgjdYAwGgRTBDAgMCAAECAmYQAgIBAAQQAAAAAAAAAAAAAAAAAAAAAAQQTOZ2VQ9zgeE5lo1ZCK2fZQQQlOEJRu0NO+Dt0MFjnkluOw==</vt:lpwstr>
  </property>
  <property fmtid="{D5CDD505-2E9C-101B-9397-08002B2CF9AE}" pid="45" name="TMSFNAME1">
    <vt:lpwstr>MIGmBgkrBgEEAYI3WAOggZgwgZUGCisGAQQBgjdYAwGggYYwgYMCAwIAAQICZhACAgEABBAAAAAAAAAAAAAAAAAAAAAABBCOXBgyNzxz2TdQK8XMQ+ydBFAQG9EEg/0t91vb9tQa+Hd3m8HtRKWcop7hpagu5FGNKToUHvPn5UdgAD4sFhrVQWZBHH2DNtrscspazoi+</vt:lpwstr>
  </property>
  <property fmtid="{D5CDD505-2E9C-101B-9397-08002B2CF9AE}" pid="46" name="TMSFNAME2">
    <vt:lpwstr>DuYhcfdY75vmSmJBfsKyue6QAA==</vt:lpwstr>
  </property>
  <property fmtid="{D5CDD505-2E9C-101B-9397-08002B2CF9AE}" pid="47" name="TMSFNAME_ITEMS">
    <vt:lpwstr>MGIGCSsGAQQBgjdYA6BVMFMGCisGAQQBgjdYAwGgRTBDAgMCAAECAmYQAgIBAAQQAAAAAAAAAAAAAAAAAAAAAAQQB5JsqiBJmt370lV0j5vqXAQQSwuY+7sxoCMfmPdRCsRBFw==</vt:lpwstr>
  </property>
  <property fmtid="{D5CDD505-2E9C-101B-9397-08002B2CF9AE}" pid="48" name="TMSPOBLAR">
    <vt:lpwstr>MGIGCSsGAQQBgjdYA6BVMFMGCisGAQQBgjdYAwGgRTBDAgMCAAECAmYQAgIBAAQQAAAAAAAAAAAAAAAAAAAAAAQQG3JiTan5lwilXYiPBaN0+wQQc5Ephgo0nY1VH+BOiFgSHg==</vt:lpwstr>
  </property>
  <property fmtid="{D5CDD505-2E9C-101B-9397-08002B2CF9AE}" pid="49" name="TMSWSQD1">
    <vt:lpwstr>MIIBKwYJKwYBBAGCN1gDoIIBHDCCARgGCisGAQQBgjdYAwGgggEIMIIBBAIDAgABAgJmEAICAQAEEAAAAAAAAAAAAAAAAAAAAAAEELcNWihw1p3FAAEVG8QhBNYEgdA+e2RcaXeI7XCyW474IRV87LDSOmTr3b5kyIGPwcxgn+1BEqQUnK9kMGbKZCRqX88lL+EdBmIR</vt:lpwstr>
  </property>
  <property fmtid="{D5CDD505-2E9C-101B-9397-08002B2CF9AE}" pid="50" name="TMSWSQD2">
    <vt:lpwstr>VheZv+2JrGCDuBXaQr5Q8Yy04XFkwIt1LcP0faol1UWIzdVxOEZVz0pW/p4LpSrPF+5Ufb6bAvXUTaltQis4EP0Mr7246qnI2EXnLpStwFSYAjGXJKj29y43HL6HFl8hsmlhok0UZwPaoIJkeUkd3vLhUlkXqgAQiYKCIR7hTY29Qv/POpB4SPCyPK5fNVFVL9zAKa5b</vt:lpwstr>
  </property>
  <property fmtid="{D5CDD505-2E9C-101B-9397-08002B2CF9AE}" pid="51" name="TMSWSQD3">
    <vt:lpwstr>ts7J</vt:lpwstr>
  </property>
  <property fmtid="{D5CDD505-2E9C-101B-9397-08002B2CF9AE}" pid="52" name="TMSWSQD_ITEMS">
    <vt:lpwstr>MGIGCSsGAQQBgjdYA6BVMFMGCisGAQQBgjdYAwGgRTBDAgMCAAECAmYQAgIBAAQQAAAAAAAAAAAAAAAAAAAAAAQQYOx7YEZxoK4N0QUJRtJ+dAQQbaIhfPDnto8wdqPslm4AhA==</vt:lpwstr>
  </property>
  <property fmtid="{D5CDD505-2E9C-101B-9397-08002B2CF9AE}" pid="53" name="TMSINSTANCIA">
    <vt:lpwstr>MGIGCSsGAQQBgjdYA6BVMFMGCisGAQQBgjdYAwGgRTBDAgMCAAECAmYQAgIBAAQQAAAAAAAAAAAAAAAAAAAAAAQQkfOk39YNuXtIhn18Izf2lwQQ1h+A3HtaFbL6KSGrqZe1OQ==</vt:lpwstr>
  </property>
  <property fmtid="{D5CDD505-2E9C-101B-9397-08002B2CF9AE}" pid="54" name="TMSSERVIDOR">
    <vt:lpwstr>MGIGCSsGAQQBgjdYA6BVMFMGCisGAQQBgjdYAwGgRTBDAgMCAAECAmYQAgIBAAQQAAAAAAAAAAAAAAAAAAAAAAQQlkI9MJrACSkvUC4EKFOuRwQQbd5l1oOlaU1vBIuGKFt0qg==</vt:lpwstr>
  </property>
  <property fmtid="{D5CDD505-2E9C-101B-9397-08002B2CF9AE}" pid="55" name="CLAVEWORD">
    <vt:lpwstr>MIGCBgkrBgEEAYI3WAOgdTBzBgorBgEEAYI3WAMBoGUwYwIDAgABAgJmEAICAQAEEAAAAAAAAAAAAAAAAAAAAAAEEBLXSbWdokCNV+vip8GR6VoEMN5ibqCpMLluycpEaRyEkpRfkpsFGB/aWicLxfJ3tYWTXlxnI+Sn+oAg3XyzQWvRuQ==</vt:lpwstr>
  </property>
  <property fmtid="{D5CDD505-2E9C-101B-9397-08002B2CF9AE}" pid="56" name="TMSFIRMADO">
    <vt:lpwstr>MGIGCSsGAQQBgjdYA6BVMFMGCisGAQQBgjdYAwGgRTBDAgMCAAECAmYQAgIBAAQQAAAAAAAAAAAAAAAAAAAAAAQQXk/xdt82xG3ZM4L7NUZ9BgQQ7hFlOFiuko1zG1YGSmMQAQ==</vt:lpwstr>
  </property>
  <property fmtid="{D5CDD505-2E9C-101B-9397-08002B2CF9AE}" pid="57" name="TMSPOBLADO">
    <vt:lpwstr>MGIGCSsGAQQBgjdYA6BVMFMGCisGAQQBgjdYAwGgRTBDAgMCAAECAmYQAgIBAAQQAAAAAAAAAAAAAAAAAAAAAAQQLwLPTpZlvflLUGpDLl/NxAQQRdUGpY85lnVc/ZmmDwb9/A==</vt:lpwstr>
  </property>
  <property fmtid="{D5CDD505-2E9C-101B-9397-08002B2CF9AE}" pid="58" name="AmbienteTMS">
    <vt:lpwstr>SIGME</vt:lpwstr>
  </property>
  <property fmtid="{D5CDD505-2E9C-101B-9397-08002B2CF9AE}" pid="59" name="C_TMS_URL_WSRadicacion1">
    <vt:lpwstr>https://sigme.minminas.gov.co/TMS.INTEROPDOC.SIGME/ServiceInterop.svc?wsdl</vt:lpwstr>
  </property>
  <property fmtid="{D5CDD505-2E9C-101B-9397-08002B2CF9AE}" pid="60" name="UrlWSGenerico">
    <vt:lpwstr>https://sigme.minminas.gov.co/TMS.INTEGRATOR.SIGME/WSGenerico/ServiceTMS.svc?wsdl</vt:lpwstr>
  </property>
  <property fmtid="{D5CDD505-2E9C-101B-9397-08002B2CF9AE}" pid="61" name="C_TMS_URL_WSRadicacion">
    <vt:lpwstr>https://sigme.minminas.gov.co/SIGME/ModuloWebService/WSRadicacion/WSRadicacion.asmx?wsdl</vt:lpwstr>
  </property>
  <property fmtid="{D5CDD505-2E9C-101B-9397-08002B2CF9AE}" pid="62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3" name="C_TMS_URL_CodigoBarras">
    <vt:lpwstr>https://sigme.minminas.gov.co/SIGME/CodeBar/CodeBarDin.asp?t=CODE128&amp;al=36&amp;ah=214&amp;d=</vt:lpwstr>
  </property>
  <property fmtid="{D5CDD505-2E9C-101B-9397-08002B2CF9AE}" pid="64" name="ID_primarioPRD">
    <vt:lpwstr>1</vt:lpwstr>
  </property>
  <property fmtid="{D5CDD505-2E9C-101B-9397-08002B2CF9AE}" pid="65" name="id_tipodoc">
    <vt:lpwstr>82</vt:lpwstr>
  </property>
  <property fmtid="{D5CDD505-2E9C-101B-9397-08002B2CF9AE}" pid="66" name="id_documento">
    <vt:lpwstr>52415</vt:lpwstr>
  </property>
  <property fmtid="{D5CDD505-2E9C-101B-9397-08002B2CF9AE}" pid="67" name="id_usuario">
    <vt:lpwstr>52960745</vt:lpwstr>
  </property>
  <property fmtid="{D5CDD505-2E9C-101B-9397-08002B2CF9AE}" pid="68" name="id_solicitud">
    <vt:lpwstr>CD-20-00493.4</vt:lpwstr>
  </property>
  <property fmtid="{D5CDD505-2E9C-101B-9397-08002B2CF9AE}" pid="69" name="IdNivel">
    <vt:lpwstr>19</vt:lpwstr>
  </property>
  <property fmtid="{D5CDD505-2E9C-101B-9397-08002B2CF9AE}" pid="70" name="NombreNivel">
    <vt:lpwstr>Gestión jurídica</vt:lpwstr>
  </property>
  <property fmtid="{D5CDD505-2E9C-101B-9397-08002B2CF9AE}" pid="71" name="NumeroRadicado">
    <vt:lpwstr>0</vt:lpwstr>
  </property>
  <property fmtid="{D5CDD505-2E9C-101B-9397-08002B2CF9AE}" pid="72" name="IdEstadoDocumento">
    <vt:lpwstr>GV</vt:lpwstr>
  </property>
  <property fmtid="{D5CDD505-2E9C-101B-9397-08002B2CF9AE}" pid="73" name="Elaboro">
    <vt:lpwstr>MAYORGA GOMEZ ESPERANZA</vt:lpwstr>
  </property>
  <property fmtid="{D5CDD505-2E9C-101B-9397-08002B2CF9AE}" pid="74" name="CargoElaboro">
    <vt:lpwstr>PROFESIONAL ESPECIALIZADO</vt:lpwstr>
  </property>
  <property fmtid="{D5CDD505-2E9C-101B-9397-08002B2CF9AE}" pid="75" name="DeptoElaboro">
    <vt:lpwstr>GRUPO DE GESTION CONTRACTUAL</vt:lpwstr>
  </property>
  <property fmtid="{D5CDD505-2E9C-101B-9397-08002B2CF9AE}" pid="76" name="FechaElaboro">
    <vt:lpwstr>16-12-2020</vt:lpwstr>
  </property>
  <property fmtid="{D5CDD505-2E9C-101B-9397-08002B2CF9AE}" pid="77" name="FechaReviso1">
    <vt:lpwstr>17-12-2020</vt:lpwstr>
  </property>
  <property fmtid="{D5CDD505-2E9C-101B-9397-08002B2CF9AE}" pid="78" name="FechaReviso2">
    <vt:lpwstr>22-12-2020</vt:lpwstr>
  </property>
  <property fmtid="{D5CDD505-2E9C-101B-9397-08002B2CF9AE}" pid="79" name="Aprobo">
    <vt:lpwstr>LAURA JIMENA MOJICA SALAZAR</vt:lpwstr>
  </property>
  <property fmtid="{D5CDD505-2E9C-101B-9397-08002B2CF9AE}" pid="80" name="CargoAprobo">
    <vt:lpwstr>SECRETARIO GENERAL</vt:lpwstr>
  </property>
  <property fmtid="{D5CDD505-2E9C-101B-9397-08002B2CF9AE}" pid="81" name="DeptoAprobo">
    <vt:lpwstr>DESPACHO DEL SECRETARIO GENERAL</vt:lpwstr>
  </property>
  <property fmtid="{D5CDD505-2E9C-101B-9397-08002B2CF9AE}" pid="82" name="RPTConteo">
    <vt:lpwstr>1</vt:lpwstr>
  </property>
  <property fmtid="{D5CDD505-2E9C-101B-9397-08002B2CF9AE}" pid="83" name="RPTRegxPag">
    <vt:lpwstr>15</vt:lpwstr>
  </property>
</Properties>
</file>